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inheiro Vigilância\Financeiro\1. FATURAMENTO_CONTRATO\FATURAMENTO MENSAL RRC\RECEITAS CASH\"/>
    </mc:Choice>
  </mc:AlternateContent>
  <xr:revisionPtr revIDLastSave="0" documentId="13_ncr:1_{5BD7254F-C91D-4EB2-A82A-660D31F50BC2}" xr6:coauthVersionLast="47" xr6:coauthVersionMax="47" xr10:uidLastSave="{00000000-0000-0000-0000-000000000000}"/>
  <bookViews>
    <workbookView xWindow="-120" yWindow="-120" windowWidth="29040" windowHeight="15840" xr2:uid="{2FB80595-49BB-4565-A5D9-BFDA66FFE803}"/>
  </bookViews>
  <sheets>
    <sheet name="OSTERIA" sheetId="8" r:id="rId1"/>
    <sheet name="CONSUMO OSTERIA" sheetId="9" r:id="rId2"/>
  </sheets>
  <definedNames>
    <definedName name="_xlnm.Print_Area" localSheetId="0">OSTERIA!$B$1:$H$17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8" l="1"/>
  <c r="G20" i="8"/>
  <c r="F21" i="8"/>
  <c r="G21" i="8"/>
  <c r="F19" i="8" l="1"/>
  <c r="G19" i="8"/>
  <c r="G18" i="8"/>
  <c r="F18" i="8"/>
  <c r="I20" i="8" l="1"/>
  <c r="I21" i="8"/>
  <c r="I22" i="8"/>
  <c r="I23" i="8"/>
  <c r="I24" i="8"/>
  <c r="I25" i="8"/>
  <c r="I26" i="8"/>
  <c r="I27" i="8"/>
  <c r="I28" i="8"/>
  <c r="I29" i="8"/>
  <c r="I18" i="8"/>
  <c r="I8" i="8"/>
  <c r="I9" i="8"/>
  <c r="I10" i="8"/>
  <c r="I11" i="8"/>
  <c r="I12" i="8"/>
  <c r="I13" i="8"/>
  <c r="I14" i="8"/>
  <c r="I15" i="8"/>
  <c r="I16" i="8"/>
  <c r="I7" i="8"/>
  <c r="I5" i="8"/>
  <c r="I4" i="8"/>
  <c r="F26" i="8"/>
  <c r="G26" i="8"/>
  <c r="F27" i="8"/>
  <c r="L27" i="8" s="1"/>
  <c r="G27" i="8"/>
  <c r="F28" i="8"/>
  <c r="L28" i="8" s="1"/>
  <c r="G28" i="8"/>
  <c r="F29" i="8"/>
  <c r="L29" i="8" s="1"/>
  <c r="G29" i="8"/>
  <c r="K30" i="8"/>
  <c r="J30" i="8"/>
  <c r="H30" i="8"/>
  <c r="L26" i="8"/>
  <c r="L25" i="8"/>
  <c r="L24" i="8"/>
  <c r="L23" i="8"/>
  <c r="L22" i="8"/>
  <c r="L21" i="8"/>
  <c r="L20" i="8"/>
  <c r="L19" i="8"/>
  <c r="L18" i="8"/>
  <c r="AH27" i="9"/>
  <c r="AH26" i="9"/>
  <c r="AH25" i="9"/>
  <c r="AH24" i="9"/>
  <c r="AH23" i="9"/>
  <c r="AH22" i="9"/>
  <c r="AH21" i="9"/>
  <c r="AH20" i="9"/>
  <c r="AH19" i="9"/>
  <c r="AH18" i="9"/>
  <c r="AH17" i="9"/>
  <c r="I19" i="8" s="1"/>
  <c r="AH16" i="9"/>
  <c r="AH15" i="9"/>
  <c r="AH14" i="9"/>
  <c r="AH13" i="9"/>
  <c r="AH12" i="9"/>
  <c r="AH11" i="9"/>
  <c r="AH10" i="9"/>
  <c r="AH9" i="9"/>
  <c r="AH8" i="9"/>
  <c r="AH7" i="9"/>
  <c r="AH6" i="9"/>
  <c r="AH5" i="9"/>
  <c r="AH4" i="9"/>
  <c r="H17" i="8"/>
  <c r="J17" i="8"/>
  <c r="K17" i="8"/>
  <c r="L12" i="8"/>
  <c r="L11" i="8"/>
  <c r="L10" i="8"/>
  <c r="L9" i="8"/>
  <c r="L8" i="8"/>
  <c r="L7" i="8"/>
  <c r="L6" i="8"/>
  <c r="L5" i="8"/>
  <c r="L4" i="8"/>
  <c r="G16" i="8"/>
  <c r="F16" i="8"/>
  <c r="L16" i="8" s="1"/>
  <c r="G15" i="8"/>
  <c r="F15" i="8"/>
  <c r="L15" i="8" s="1"/>
  <c r="G14" i="8"/>
  <c r="F14" i="8"/>
  <c r="L14" i="8" s="1"/>
  <c r="G13" i="8"/>
  <c r="M13" i="8" s="1"/>
  <c r="M14" i="8" s="1"/>
  <c r="M15" i="8" s="1"/>
  <c r="M16" i="8" s="1"/>
  <c r="M18" i="8" s="1"/>
  <c r="F13" i="8"/>
  <c r="L13" i="8" s="1"/>
  <c r="H31" i="8" l="1"/>
  <c r="K31" i="8"/>
  <c r="M19" i="8"/>
  <c r="M20" i="8" s="1"/>
  <c r="M21" i="8" s="1"/>
  <c r="M22" i="8" s="1"/>
  <c r="M23" i="8" s="1"/>
  <c r="M24" i="8" s="1"/>
  <c r="M25" i="8" s="1"/>
  <c r="M26" i="8" s="1"/>
  <c r="M27" i="8" s="1"/>
  <c r="M28" i="8" s="1"/>
  <c r="M29" i="8" s="1"/>
  <c r="J31" i="8"/>
  <c r="I30" i="8"/>
  <c r="I17" i="8"/>
  <c r="F30" i="8"/>
  <c r="L30" i="8"/>
  <c r="G30" i="8"/>
  <c r="L17" i="8"/>
  <c r="G17" i="8"/>
  <c r="F17" i="8"/>
  <c r="G31" i="8" l="1"/>
  <c r="I31" i="8"/>
  <c r="L31" i="8"/>
  <c r="F3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Rosana Maria da Silva</author>
  </authors>
  <commentList>
    <comment ref="F2" authorId="0" shapeId="0" xr:uid="{A5A8A7B2-372E-4073-ADFB-E9AF350EC183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</t>
        </r>
      </text>
    </comment>
    <comment ref="I3" authorId="0" shapeId="0" xr:uid="{55DFA489-7739-4168-A3E4-1CFCAECC1237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PERMUTA
</t>
        </r>
      </text>
    </comment>
    <comment ref="K3" authorId="0" shapeId="0" xr:uid="{161A4A27-86ED-4ACE-814D-D643398E2CCF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DEPOSITO REALIZADO NA CONTA DO SR. MARCO NO BANCO SICREDI
</t>
        </r>
      </text>
    </comment>
    <comment ref="K4" authorId="0" shapeId="0" xr:uid="{FE7F4EEE-2CBD-464A-A253-92A2B5CB0D7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EM 07/02/2023 - NO SICREDI</t>
        </r>
      </text>
    </comment>
    <comment ref="K13" authorId="0" shapeId="0" xr:uid="{7CC086CF-27A6-49DA-A414-3AFE59B57E4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K14" authorId="0" shapeId="0" xr:uid="{FE64920D-6C7A-4388-8419-A0446EA8CADB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K15" authorId="0" shapeId="0" xr:uid="{2AB91555-C739-4191-B9C4-037C8B7E2AA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K18" authorId="0" shapeId="0" xr:uid="{6FAC4B40-F47D-44BF-AEF6-90BF4625F49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EM 07/02/2023 - NO SICREDI</t>
        </r>
      </text>
    </comment>
    <comment ref="K26" authorId="0" shapeId="0" xr:uid="{2493CF88-A72B-4846-8DEE-94CFFFBC2503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K27" authorId="0" shapeId="0" xr:uid="{874EEB6B-057B-450C-A97A-B3B6417533E5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K28" authorId="0" shapeId="0" xr:uid="{45215ADE-758E-4192-BAEA-515DFF48C434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</commentList>
</comments>
</file>

<file path=xl/sharedStrings.xml><?xml version="1.0" encoding="utf-8"?>
<sst xmlns="http://schemas.openxmlformats.org/spreadsheetml/2006/main" count="24" uniqueCount="21">
  <si>
    <t>TOTAL</t>
  </si>
  <si>
    <t>DEPOSITO</t>
  </si>
  <si>
    <t>DATA</t>
  </si>
  <si>
    <t>Mês /Ano</t>
  </si>
  <si>
    <t>TOTAL ANUAL</t>
  </si>
  <si>
    <t>50% conta</t>
  </si>
  <si>
    <t>50% permuta</t>
  </si>
  <si>
    <t>RETROATIVA JANEIRO</t>
  </si>
  <si>
    <t>Osteria Alimentos</t>
  </si>
  <si>
    <t>RECEBIMENTO</t>
  </si>
  <si>
    <t>VALOR RECEB</t>
  </si>
  <si>
    <t>Cliente: OSTERIA ALIMENTOS</t>
  </si>
  <si>
    <t>USO/CONSUMO</t>
  </si>
  <si>
    <t>TOTAL SALDO À RECEBER</t>
  </si>
  <si>
    <t>TOTAL PERMUTA ACUMULADA</t>
  </si>
  <si>
    <t>MESES</t>
  </si>
  <si>
    <t>TOTAL/MÊS</t>
  </si>
  <si>
    <t>TOTAL ACUMULADO</t>
  </si>
  <si>
    <t>QT. HORA</t>
  </si>
  <si>
    <t>VALOR HORA</t>
  </si>
  <si>
    <t>VALOR PRATICADO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</si>
</sst>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,\ yyyy;@"/>
    <numFmt numFmtId="165" formatCode="dd/mm/yy;@"/>
    <numFmt numFmtId="166" formatCode="[$-416]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0" fontId="5" fillId="0" borderId="0" xfId="0" applyFont="1"/>
    <xf numFmtId="4" fontId="1" fillId="3" borderId="1" xfId="0" applyNumberFormat="1" applyFont="1" applyFill="1" applyBorder="1"/>
    <xf numFmtId="4" fontId="0" fillId="0" borderId="9" xfId="0" applyNumberFormat="1" applyBorder="1"/>
    <xf numFmtId="3" fontId="0" fillId="0" borderId="9" xfId="0" applyNumberFormat="1" applyBorder="1" applyAlignment="1">
      <alignment horizontal="center"/>
    </xf>
    <xf numFmtId="4" fontId="0" fillId="0" borderId="3" xfId="0" applyNumberFormat="1" applyBorder="1"/>
    <xf numFmtId="4" fontId="0" fillId="0" borderId="4" xfId="0" applyNumberFormat="1" applyBorder="1"/>
    <xf numFmtId="4" fontId="0" fillId="0" borderId="1" xfId="0" applyNumberFormat="1" applyBorder="1"/>
    <xf numFmtId="4" fontId="0" fillId="0" borderId="5" xfId="0" applyNumberFormat="1" applyBorder="1"/>
    <xf numFmtId="4" fontId="6" fillId="0" borderId="1" xfId="0" applyNumberFormat="1" applyFont="1" applyBorder="1"/>
    <xf numFmtId="4" fontId="0" fillId="0" borderId="7" xfId="0" applyNumberFormat="1" applyBorder="1"/>
    <xf numFmtId="4" fontId="6" fillId="0" borderId="7" xfId="0" applyNumberFormat="1" applyFont="1" applyBorder="1"/>
    <xf numFmtId="4" fontId="0" fillId="0" borderId="10" xfId="0" applyNumberFormat="1" applyBorder="1"/>
    <xf numFmtId="4" fontId="0" fillId="0" borderId="9" xfId="0" applyNumberFormat="1" applyBorder="1" applyAlignment="1">
      <alignment horizontal="center"/>
    </xf>
    <xf numFmtId="166" fontId="0" fillId="0" borderId="2" xfId="0" applyNumberFormat="1" applyBorder="1" applyAlignment="1">
      <alignment horizontal="left"/>
    </xf>
    <xf numFmtId="166" fontId="0" fillId="0" borderId="8" xfId="0" applyNumberFormat="1" applyBorder="1" applyAlignment="1">
      <alignment horizontal="left"/>
    </xf>
    <xf numFmtId="166" fontId="0" fillId="0" borderId="6" xfId="0" applyNumberForma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left"/>
    </xf>
    <xf numFmtId="4" fontId="1" fillId="2" borderId="1" xfId="0" applyNumberFormat="1" applyFont="1" applyFill="1" applyBorder="1"/>
    <xf numFmtId="165" fontId="0" fillId="0" borderId="1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4" fontId="1" fillId="2" borderId="9" xfId="0" applyNumberFormat="1" applyFont="1" applyFill="1" applyBorder="1"/>
    <xf numFmtId="4" fontId="1" fillId="0" borderId="9" xfId="0" applyNumberFormat="1" applyFont="1" applyBorder="1"/>
    <xf numFmtId="164" fontId="0" fillId="0" borderId="9" xfId="0" applyNumberFormat="1" applyBorder="1" applyAlignment="1">
      <alignment horizontal="left"/>
    </xf>
    <xf numFmtId="4" fontId="1" fillId="3" borderId="9" xfId="0" applyNumberFormat="1" applyFont="1" applyFill="1" applyBorder="1"/>
    <xf numFmtId="165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left"/>
    </xf>
    <xf numFmtId="4" fontId="1" fillId="3" borderId="11" xfId="0" applyNumberFormat="1" applyFont="1" applyFill="1" applyBorder="1"/>
    <xf numFmtId="4" fontId="1" fillId="2" borderId="11" xfId="0" applyNumberFormat="1" applyFont="1" applyFill="1" applyBorder="1"/>
    <xf numFmtId="4" fontId="0" fillId="0" borderId="11" xfId="0" applyNumberFormat="1" applyBorder="1"/>
    <xf numFmtId="165" fontId="0" fillId="0" borderId="11" xfId="0" applyNumberForma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" fontId="1" fillId="2" borderId="13" xfId="0" applyNumberFormat="1" applyFont="1" applyFill="1" applyBorder="1"/>
    <xf numFmtId="4" fontId="1" fillId="0" borderId="14" xfId="0" applyNumberFormat="1" applyFont="1" applyBorder="1"/>
    <xf numFmtId="4" fontId="1" fillId="0" borderId="9" xfId="0" applyNumberFormat="1" applyFon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7" fillId="0" borderId="11" xfId="0" applyNumberFormat="1" applyFont="1" applyBorder="1" applyAlignment="1"/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/>
    <xf numFmtId="4" fontId="8" fillId="0" borderId="9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ABCB8-FCB7-4AC5-AA38-B5E5CD10B533}">
  <dimension ref="A1:AA31"/>
  <sheetViews>
    <sheetView tabSelected="1" workbookViewId="0">
      <selection activeCell="G23" sqref="G23"/>
    </sheetView>
  </sheetViews>
  <sheetFormatPr defaultRowHeight="15" x14ac:dyDescent="0.25"/>
  <cols>
    <col min="2" max="2" width="21.28515625" customWidth="1"/>
    <col min="3" max="3" width="11.42578125" bestFit="1" customWidth="1"/>
    <col min="4" max="4" width="10" customWidth="1"/>
    <col min="5" max="5" width="8.85546875" customWidth="1"/>
    <col min="6" max="6" width="12.42578125" customWidth="1"/>
    <col min="7" max="7" width="15.42578125" customWidth="1"/>
    <col min="8" max="8" width="14.28515625" customWidth="1"/>
    <col min="9" max="9" width="17.140625" customWidth="1"/>
    <col min="10" max="10" width="15.5703125" customWidth="1"/>
    <col min="11" max="11" width="15.140625" customWidth="1"/>
    <col min="12" max="12" width="16.140625" customWidth="1"/>
    <col min="13" max="13" width="14.28515625" customWidth="1"/>
  </cols>
  <sheetData>
    <row r="1" spans="1:27" ht="23.25" x14ac:dyDescent="0.35">
      <c r="B1" s="20" t="s">
        <v>11</v>
      </c>
      <c r="C1" s="20"/>
      <c r="D1" s="20"/>
      <c r="E1" s="20"/>
      <c r="F1" s="21" t="s">
        <v>20</v>
      </c>
      <c r="G1" s="21"/>
      <c r="H1" s="21"/>
      <c r="I1" s="22" t="s">
        <v>9</v>
      </c>
      <c r="J1" s="22"/>
      <c r="K1" s="22"/>
      <c r="L1" s="23" t="s">
        <v>13</v>
      </c>
      <c r="M1" s="23" t="s">
        <v>14</v>
      </c>
    </row>
    <row r="2" spans="1:27" x14ac:dyDescent="0.25">
      <c r="B2" s="24" t="s">
        <v>3</v>
      </c>
      <c r="C2" s="51" t="s">
        <v>18</v>
      </c>
      <c r="D2" s="50" t="s">
        <v>19</v>
      </c>
      <c r="E2" s="50" t="s">
        <v>0</v>
      </c>
      <c r="F2" s="22" t="s">
        <v>8</v>
      </c>
      <c r="G2" s="22"/>
      <c r="H2" s="22"/>
      <c r="I2" s="25" t="s">
        <v>12</v>
      </c>
      <c r="J2" s="22" t="s">
        <v>1</v>
      </c>
      <c r="K2" s="22"/>
      <c r="L2" s="23"/>
      <c r="M2" s="23"/>
    </row>
    <row r="3" spans="1:27" s="4" customFormat="1" ht="12.75" customHeight="1" x14ac:dyDescent="0.2">
      <c r="B3" s="24"/>
      <c r="C3" s="51"/>
      <c r="D3" s="50"/>
      <c r="E3" s="50"/>
      <c r="F3" s="26" t="s">
        <v>5</v>
      </c>
      <c r="G3" s="26" t="s">
        <v>6</v>
      </c>
      <c r="H3" s="27" t="s">
        <v>0</v>
      </c>
      <c r="I3" s="28" t="s">
        <v>2</v>
      </c>
      <c r="J3" s="28" t="s">
        <v>10</v>
      </c>
      <c r="K3" s="28" t="s">
        <v>2</v>
      </c>
      <c r="L3" s="23"/>
      <c r="M3" s="23"/>
    </row>
    <row r="4" spans="1:27" x14ac:dyDescent="0.25">
      <c r="B4" s="29">
        <v>45292</v>
      </c>
      <c r="C4" s="29"/>
      <c r="D4" s="29"/>
      <c r="E4" s="29"/>
      <c r="F4" s="5"/>
      <c r="G4" s="5"/>
      <c r="H4" s="30"/>
      <c r="I4" s="10">
        <f>'CONSUMO OSTERIA'!AH4</f>
        <v>0</v>
      </c>
      <c r="J4" s="10"/>
      <c r="K4" s="31"/>
      <c r="L4" s="30">
        <f t="shared" ref="L4:L13" si="0">J4-F4</f>
        <v>0</v>
      </c>
      <c r="M4" s="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B5" s="29">
        <v>45323</v>
      </c>
      <c r="C5" s="29"/>
      <c r="D5" s="29"/>
      <c r="E5" s="29"/>
      <c r="F5" s="5"/>
      <c r="G5" s="5"/>
      <c r="H5" s="30"/>
      <c r="I5" s="10">
        <f>'CONSUMO OSTERIA'!AH5</f>
        <v>0</v>
      </c>
      <c r="J5" s="10"/>
      <c r="K5" s="31"/>
      <c r="L5" s="30">
        <f t="shared" si="0"/>
        <v>0</v>
      </c>
      <c r="M5" s="1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t="s">
        <v>7</v>
      </c>
      <c r="B6" s="29">
        <v>45323</v>
      </c>
      <c r="C6" s="29"/>
      <c r="D6" s="29"/>
      <c r="E6" s="29"/>
      <c r="F6" s="5"/>
      <c r="G6" s="5"/>
      <c r="H6" s="30"/>
      <c r="I6" s="10"/>
      <c r="J6" s="10"/>
      <c r="K6" s="31"/>
      <c r="L6" s="30">
        <f t="shared" si="0"/>
        <v>0</v>
      </c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B7" s="29">
        <v>45352</v>
      </c>
      <c r="C7" s="29"/>
      <c r="D7" s="29"/>
      <c r="E7" s="29"/>
      <c r="F7" s="5"/>
      <c r="G7" s="5"/>
      <c r="H7" s="30"/>
      <c r="I7" s="10">
        <f>'CONSUMO OSTERIA'!AH6</f>
        <v>0</v>
      </c>
      <c r="J7" s="10"/>
      <c r="K7" s="31"/>
      <c r="L7" s="30">
        <f t="shared" si="0"/>
        <v>0</v>
      </c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B8" s="29">
        <v>45383</v>
      </c>
      <c r="C8" s="29"/>
      <c r="D8" s="29"/>
      <c r="E8" s="29"/>
      <c r="F8" s="5"/>
      <c r="G8" s="5"/>
      <c r="H8" s="30"/>
      <c r="I8" s="10">
        <f>'CONSUMO OSTERIA'!AH7</f>
        <v>0</v>
      </c>
      <c r="J8" s="10"/>
      <c r="K8" s="31"/>
      <c r="L8" s="30">
        <f t="shared" si="0"/>
        <v>0</v>
      </c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29">
        <v>45413</v>
      </c>
      <c r="C9" s="29"/>
      <c r="D9" s="29"/>
      <c r="E9" s="29"/>
      <c r="F9" s="5"/>
      <c r="G9" s="5"/>
      <c r="H9" s="30"/>
      <c r="I9" s="10">
        <f>'CONSUMO OSTERIA'!AH8</f>
        <v>0</v>
      </c>
      <c r="J9" s="10"/>
      <c r="K9" s="31"/>
      <c r="L9" s="30">
        <f t="shared" si="0"/>
        <v>0</v>
      </c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B10" s="29">
        <v>45444</v>
      </c>
      <c r="C10" s="29"/>
      <c r="D10" s="29"/>
      <c r="E10" s="29"/>
      <c r="F10" s="5"/>
      <c r="G10" s="5"/>
      <c r="H10" s="30"/>
      <c r="I10" s="10">
        <f>'CONSUMO OSTERIA'!AH9</f>
        <v>0</v>
      </c>
      <c r="J10" s="10"/>
      <c r="K10" s="31"/>
      <c r="L10" s="30">
        <f t="shared" si="0"/>
        <v>0</v>
      </c>
      <c r="M10" s="1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B11" s="29">
        <v>45474</v>
      </c>
      <c r="C11" s="29"/>
      <c r="D11" s="29"/>
      <c r="E11" s="29"/>
      <c r="F11" s="5"/>
      <c r="G11" s="5"/>
      <c r="H11" s="30"/>
      <c r="I11" s="10">
        <f>'CONSUMO OSTERIA'!AH10</f>
        <v>0</v>
      </c>
      <c r="J11" s="10"/>
      <c r="K11" s="31"/>
      <c r="L11" s="30">
        <f t="shared" si="0"/>
        <v>0</v>
      </c>
      <c r="M11" s="1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B12" s="29">
        <v>45505</v>
      </c>
      <c r="C12" s="29"/>
      <c r="D12" s="29"/>
      <c r="E12" s="29"/>
      <c r="F12" s="5"/>
      <c r="G12" s="5"/>
      <c r="H12" s="30"/>
      <c r="I12" s="10">
        <f>'CONSUMO OSTERIA'!AH11</f>
        <v>0</v>
      </c>
      <c r="J12" s="10"/>
      <c r="K12" s="31"/>
      <c r="L12" s="30">
        <f t="shared" si="0"/>
        <v>0</v>
      </c>
      <c r="M12" s="1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B13" s="29">
        <v>45536</v>
      </c>
      <c r="C13" s="29"/>
      <c r="D13" s="29"/>
      <c r="E13" s="29"/>
      <c r="F13" s="5">
        <f>H13/2</f>
        <v>1674.49</v>
      </c>
      <c r="G13" s="5">
        <f>H13/2</f>
        <v>1674.49</v>
      </c>
      <c r="H13" s="30">
        <v>3348.98</v>
      </c>
      <c r="I13" s="10">
        <f>'CONSUMO OSTERIA'!AH12</f>
        <v>0</v>
      </c>
      <c r="J13" s="10"/>
      <c r="K13" s="31"/>
      <c r="L13" s="30">
        <f t="shared" si="0"/>
        <v>-1674.49</v>
      </c>
      <c r="M13" s="10">
        <f>G13-J13</f>
        <v>1674.49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B14" s="29">
        <v>45566</v>
      </c>
      <c r="C14" s="29"/>
      <c r="D14" s="29"/>
      <c r="E14" s="29"/>
      <c r="F14" s="5">
        <f t="shared" ref="F14:F16" si="1">H14/2</f>
        <v>2502.46</v>
      </c>
      <c r="G14" s="5">
        <f t="shared" ref="G14:G16" si="2">H14/2</f>
        <v>2502.46</v>
      </c>
      <c r="H14" s="30">
        <v>5004.92</v>
      </c>
      <c r="I14" s="10">
        <f>'CONSUMO OSTERIA'!AH13</f>
        <v>0</v>
      </c>
      <c r="J14" s="10"/>
      <c r="K14" s="31"/>
      <c r="L14" s="30">
        <f t="shared" ref="L14:L16" si="3">J14-F14</f>
        <v>-2502.46</v>
      </c>
      <c r="M14" s="10">
        <f>M13+F14-J14</f>
        <v>4176.95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B15" s="29">
        <v>45597</v>
      </c>
      <c r="C15" s="29"/>
      <c r="D15" s="29"/>
      <c r="E15" s="29"/>
      <c r="F15" s="5">
        <f t="shared" si="1"/>
        <v>2798.23</v>
      </c>
      <c r="G15" s="5">
        <f t="shared" si="2"/>
        <v>2798.23</v>
      </c>
      <c r="H15" s="30">
        <v>5596.46</v>
      </c>
      <c r="I15" s="10">
        <f>'CONSUMO OSTERIA'!AH14</f>
        <v>0</v>
      </c>
      <c r="J15" s="10"/>
      <c r="K15" s="31"/>
      <c r="L15" s="30">
        <f t="shared" si="3"/>
        <v>-2798.23</v>
      </c>
      <c r="M15" s="10">
        <f t="shared" ref="M15:M16" si="4">M14+F15-J15</f>
        <v>6975.18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thickBot="1" x14ac:dyDescent="0.3">
      <c r="B16" s="35">
        <v>45627</v>
      </c>
      <c r="C16" s="35"/>
      <c r="D16" s="35"/>
      <c r="E16" s="35"/>
      <c r="F16" s="36">
        <f t="shared" si="1"/>
        <v>2348.2750000000001</v>
      </c>
      <c r="G16" s="36">
        <f t="shared" si="2"/>
        <v>2348.2750000000001</v>
      </c>
      <c r="H16" s="33">
        <v>4696.55</v>
      </c>
      <c r="I16" s="6">
        <f>'CONSUMO OSTERIA'!AH15</f>
        <v>0</v>
      </c>
      <c r="J16" s="6"/>
      <c r="K16" s="37"/>
      <c r="L16" s="33">
        <f t="shared" si="3"/>
        <v>-2348.2750000000001</v>
      </c>
      <c r="M16" s="6">
        <f t="shared" si="4"/>
        <v>9323.4549999999999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s="2" customFormat="1" ht="15.75" thickBot="1" x14ac:dyDescent="0.3">
      <c r="B17" s="43" t="s">
        <v>4</v>
      </c>
      <c r="C17" s="44"/>
      <c r="D17" s="44"/>
      <c r="E17" s="44"/>
      <c r="F17" s="45">
        <f>SUM(F4:F16)</f>
        <v>9323.4549999999999</v>
      </c>
      <c r="G17" s="45">
        <f t="shared" ref="G17:L17" si="5">SUM(G4:G16)</f>
        <v>9323.4549999999999</v>
      </c>
      <c r="H17" s="45">
        <f t="shared" si="5"/>
        <v>18646.91</v>
      </c>
      <c r="I17" s="45">
        <f t="shared" si="5"/>
        <v>0</v>
      </c>
      <c r="J17" s="45">
        <f t="shared" si="5"/>
        <v>0</v>
      </c>
      <c r="K17" s="45">
        <f t="shared" si="5"/>
        <v>0</v>
      </c>
      <c r="L17" s="45">
        <f t="shared" si="5"/>
        <v>-9323.4549999999999</v>
      </c>
      <c r="M17" s="46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2:27" ht="15.75" x14ac:dyDescent="0.25">
      <c r="B18" s="38">
        <v>45658</v>
      </c>
      <c r="C18" s="52">
        <v>91.51</v>
      </c>
      <c r="D18" s="48"/>
      <c r="E18" s="48"/>
      <c r="F18" s="39">
        <f>H18/2</f>
        <v>2720.79</v>
      </c>
      <c r="G18" s="39">
        <f>H18/2</f>
        <v>2720.79</v>
      </c>
      <c r="H18" s="40">
        <v>5441.58</v>
      </c>
      <c r="I18" s="41">
        <f>'CONSUMO OSTERIA'!AH16</f>
        <v>415.8</v>
      </c>
      <c r="J18" s="41"/>
      <c r="K18" s="42"/>
      <c r="L18" s="40">
        <f t="shared" ref="L18:L29" si="6">J18-F18</f>
        <v>-2720.79</v>
      </c>
      <c r="M18" s="41">
        <f>M16+G18-I18</f>
        <v>11628.445</v>
      </c>
    </row>
    <row r="19" spans="2:27" ht="15.75" x14ac:dyDescent="0.25">
      <c r="B19" s="29">
        <v>45689</v>
      </c>
      <c r="C19" s="53">
        <v>191.21</v>
      </c>
      <c r="D19" s="49"/>
      <c r="E19" s="49"/>
      <c r="F19" s="5">
        <f>H19/2</f>
        <v>2000</v>
      </c>
      <c r="G19" s="5">
        <f>H19/2</f>
        <v>2000</v>
      </c>
      <c r="H19" s="30">
        <v>4000</v>
      </c>
      <c r="I19" s="10">
        <f>'CONSUMO OSTERIA'!AH17</f>
        <v>0</v>
      </c>
      <c r="J19" s="10"/>
      <c r="K19" s="31"/>
      <c r="L19" s="30">
        <f t="shared" si="6"/>
        <v>-2000</v>
      </c>
      <c r="M19" s="10">
        <f>M18+G19-I19</f>
        <v>13628.445</v>
      </c>
    </row>
    <row r="20" spans="2:27" ht="15.75" x14ac:dyDescent="0.25">
      <c r="B20" s="29">
        <v>45717</v>
      </c>
      <c r="C20" s="53">
        <v>214.24</v>
      </c>
      <c r="D20" s="49"/>
      <c r="E20" s="49"/>
      <c r="F20" s="5">
        <f t="shared" ref="F20:F21" si="7">H20/2</f>
        <v>2000</v>
      </c>
      <c r="G20" s="5">
        <f t="shared" ref="G20:G21" si="8">H20/2</f>
        <v>2000</v>
      </c>
      <c r="H20" s="30">
        <v>4000</v>
      </c>
      <c r="I20" s="10">
        <f>'CONSUMO OSTERIA'!AH18</f>
        <v>0</v>
      </c>
      <c r="J20" s="10"/>
      <c r="K20" s="31"/>
      <c r="L20" s="30">
        <f t="shared" si="6"/>
        <v>-2000</v>
      </c>
      <c r="M20" s="10">
        <f t="shared" ref="M20:M29" si="9">M19+G20-I20</f>
        <v>15628.445</v>
      </c>
    </row>
    <row r="21" spans="2:27" ht="15.75" x14ac:dyDescent="0.25">
      <c r="B21" s="29">
        <v>45748</v>
      </c>
      <c r="C21" s="54">
        <v>215.14</v>
      </c>
      <c r="D21" s="49"/>
      <c r="E21" s="49"/>
      <c r="F21" s="5">
        <f t="shared" si="7"/>
        <v>2000</v>
      </c>
      <c r="G21" s="5">
        <f t="shared" si="8"/>
        <v>2000</v>
      </c>
      <c r="H21" s="30">
        <v>4000</v>
      </c>
      <c r="I21" s="10">
        <f>'CONSUMO OSTERIA'!AH19</f>
        <v>0</v>
      </c>
      <c r="J21" s="10"/>
      <c r="K21" s="31"/>
      <c r="L21" s="30">
        <f t="shared" si="6"/>
        <v>-2000</v>
      </c>
      <c r="M21" s="10">
        <f t="shared" si="9"/>
        <v>17628.445</v>
      </c>
    </row>
    <row r="22" spans="2:27" ht="15.75" x14ac:dyDescent="0.25">
      <c r="B22" s="29">
        <v>45778</v>
      </c>
      <c r="C22" s="55"/>
      <c r="D22" s="49"/>
      <c r="E22" s="49"/>
      <c r="F22" s="5"/>
      <c r="G22" s="5"/>
      <c r="H22" s="30"/>
      <c r="I22" s="10">
        <f>'CONSUMO OSTERIA'!AH20</f>
        <v>0</v>
      </c>
      <c r="J22" s="10"/>
      <c r="K22" s="31"/>
      <c r="L22" s="30">
        <f t="shared" si="6"/>
        <v>0</v>
      </c>
      <c r="M22" s="10">
        <f t="shared" si="9"/>
        <v>17628.445</v>
      </c>
    </row>
    <row r="23" spans="2:27" ht="15.75" x14ac:dyDescent="0.25">
      <c r="B23" s="29">
        <v>45809</v>
      </c>
      <c r="C23" s="55"/>
      <c r="D23" s="49"/>
      <c r="E23" s="49"/>
      <c r="F23" s="5"/>
      <c r="G23" s="5"/>
      <c r="H23" s="30"/>
      <c r="I23" s="10">
        <f>'CONSUMO OSTERIA'!AH21</f>
        <v>0</v>
      </c>
      <c r="J23" s="10"/>
      <c r="K23" s="31"/>
      <c r="L23" s="30">
        <f t="shared" si="6"/>
        <v>0</v>
      </c>
      <c r="M23" s="10">
        <f t="shared" si="9"/>
        <v>17628.445</v>
      </c>
    </row>
    <row r="24" spans="2:27" ht="15.75" x14ac:dyDescent="0.25">
      <c r="B24" s="29">
        <v>45839</v>
      </c>
      <c r="C24" s="55"/>
      <c r="D24" s="49"/>
      <c r="E24" s="49"/>
      <c r="F24" s="5"/>
      <c r="G24" s="5"/>
      <c r="H24" s="30"/>
      <c r="I24" s="10">
        <f>'CONSUMO OSTERIA'!AH22</f>
        <v>0</v>
      </c>
      <c r="J24" s="10"/>
      <c r="K24" s="31"/>
      <c r="L24" s="30">
        <f t="shared" si="6"/>
        <v>0</v>
      </c>
      <c r="M24" s="10">
        <f t="shared" si="9"/>
        <v>17628.445</v>
      </c>
    </row>
    <row r="25" spans="2:27" ht="15.75" x14ac:dyDescent="0.25">
      <c r="B25" s="29">
        <v>45870</v>
      </c>
      <c r="C25" s="55"/>
      <c r="D25" s="49"/>
      <c r="E25" s="49"/>
      <c r="F25" s="5"/>
      <c r="G25" s="5"/>
      <c r="H25" s="30"/>
      <c r="I25" s="10">
        <f>'CONSUMO OSTERIA'!AH23</f>
        <v>0</v>
      </c>
      <c r="J25" s="10"/>
      <c r="K25" s="31"/>
      <c r="L25" s="30">
        <f t="shared" si="6"/>
        <v>0</v>
      </c>
      <c r="M25" s="10">
        <f t="shared" si="9"/>
        <v>17628.445</v>
      </c>
    </row>
    <row r="26" spans="2:27" ht="15.75" x14ac:dyDescent="0.25">
      <c r="B26" s="29">
        <v>45901</v>
      </c>
      <c r="C26" s="55"/>
      <c r="D26" s="49"/>
      <c r="E26" s="49"/>
      <c r="F26" s="5">
        <f>H26/2</f>
        <v>0</v>
      </c>
      <c r="G26" s="5">
        <f>H26/2</f>
        <v>0</v>
      </c>
      <c r="H26" s="30"/>
      <c r="I26" s="10">
        <f>'CONSUMO OSTERIA'!AH24</f>
        <v>0</v>
      </c>
      <c r="J26" s="10"/>
      <c r="K26" s="31"/>
      <c r="L26" s="30">
        <f t="shared" si="6"/>
        <v>0</v>
      </c>
      <c r="M26" s="10">
        <f t="shared" si="9"/>
        <v>17628.445</v>
      </c>
    </row>
    <row r="27" spans="2:27" ht="15.75" x14ac:dyDescent="0.25">
      <c r="B27" s="29">
        <v>45931</v>
      </c>
      <c r="C27" s="55"/>
      <c r="D27" s="49"/>
      <c r="E27" s="49"/>
      <c r="F27" s="5">
        <f t="shared" ref="F27:F29" si="10">H27/2</f>
        <v>0</v>
      </c>
      <c r="G27" s="5">
        <f t="shared" ref="G27:G29" si="11">H27/2</f>
        <v>0</v>
      </c>
      <c r="H27" s="30"/>
      <c r="I27" s="10">
        <f>'CONSUMO OSTERIA'!AH25</f>
        <v>0</v>
      </c>
      <c r="J27" s="10"/>
      <c r="K27" s="31"/>
      <c r="L27" s="30">
        <f t="shared" si="6"/>
        <v>0</v>
      </c>
      <c r="M27" s="10">
        <f t="shared" si="9"/>
        <v>17628.445</v>
      </c>
    </row>
    <row r="28" spans="2:27" ht="15.75" x14ac:dyDescent="0.25">
      <c r="B28" s="29">
        <v>45962</v>
      </c>
      <c r="C28" s="55"/>
      <c r="D28" s="49"/>
      <c r="E28" s="49"/>
      <c r="F28" s="5">
        <f t="shared" si="10"/>
        <v>0</v>
      </c>
      <c r="G28" s="5">
        <f t="shared" si="11"/>
        <v>0</v>
      </c>
      <c r="H28" s="30"/>
      <c r="I28" s="10">
        <f>'CONSUMO OSTERIA'!AH26</f>
        <v>0</v>
      </c>
      <c r="J28" s="10"/>
      <c r="K28" s="31"/>
      <c r="L28" s="30">
        <f t="shared" si="6"/>
        <v>0</v>
      </c>
      <c r="M28" s="10">
        <f t="shared" si="9"/>
        <v>17628.445</v>
      </c>
    </row>
    <row r="29" spans="2:27" ht="15.75" x14ac:dyDescent="0.25">
      <c r="B29" s="29">
        <v>45992</v>
      </c>
      <c r="C29" s="55"/>
      <c r="D29" s="49"/>
      <c r="E29" s="49"/>
      <c r="F29" s="5">
        <f t="shared" si="10"/>
        <v>0</v>
      </c>
      <c r="G29" s="5">
        <f t="shared" si="11"/>
        <v>0</v>
      </c>
      <c r="H29" s="30"/>
      <c r="I29" s="10">
        <f>'CONSUMO OSTERIA'!AH27</f>
        <v>0</v>
      </c>
      <c r="J29" s="10"/>
      <c r="K29" s="31"/>
      <c r="L29" s="30">
        <f t="shared" si="6"/>
        <v>0</v>
      </c>
      <c r="M29" s="10">
        <f t="shared" si="9"/>
        <v>17628.445</v>
      </c>
    </row>
    <row r="30" spans="2:27" ht="16.5" thickBot="1" x14ac:dyDescent="0.3">
      <c r="B30" s="32" t="s">
        <v>4</v>
      </c>
      <c r="C30" s="56"/>
      <c r="D30" s="47"/>
      <c r="E30" s="47"/>
      <c r="F30" s="33">
        <f t="shared" ref="F30:L30" si="12">SUM(F18:F29)</f>
        <v>8720.7900000000009</v>
      </c>
      <c r="G30" s="33">
        <f t="shared" si="12"/>
        <v>8720.7900000000009</v>
      </c>
      <c r="H30" s="33">
        <f t="shared" si="12"/>
        <v>17441.580000000002</v>
      </c>
      <c r="I30" s="33">
        <f t="shared" si="12"/>
        <v>415.8</v>
      </c>
      <c r="J30" s="33">
        <f t="shared" si="12"/>
        <v>0</v>
      </c>
      <c r="K30" s="33">
        <f t="shared" si="12"/>
        <v>0</v>
      </c>
      <c r="L30" s="33">
        <f t="shared" si="12"/>
        <v>-8720.7900000000009</v>
      </c>
      <c r="M30" s="34"/>
    </row>
    <row r="31" spans="2:27" ht="15.75" thickBot="1" x14ac:dyDescent="0.3">
      <c r="B31" s="43" t="s">
        <v>17</v>
      </c>
      <c r="C31" s="44"/>
      <c r="D31" s="44"/>
      <c r="E31" s="44"/>
      <c r="F31" s="45">
        <f>F30+F17</f>
        <v>18044.245000000003</v>
      </c>
      <c r="G31" s="45">
        <f t="shared" ref="G31:L31" si="13">G30+G17</f>
        <v>18044.245000000003</v>
      </c>
      <c r="H31" s="45">
        <f t="shared" si="13"/>
        <v>36088.490000000005</v>
      </c>
      <c r="I31" s="45">
        <f t="shared" si="13"/>
        <v>415.8</v>
      </c>
      <c r="J31" s="45">
        <f t="shared" si="13"/>
        <v>0</v>
      </c>
      <c r="K31" s="45">
        <f t="shared" si="13"/>
        <v>0</v>
      </c>
      <c r="L31" s="45">
        <f t="shared" si="13"/>
        <v>-18044.245000000003</v>
      </c>
      <c r="M31" s="46"/>
    </row>
  </sheetData>
  <mergeCells count="11">
    <mergeCell ref="M1:M3"/>
    <mergeCell ref="I1:K1"/>
    <mergeCell ref="L1:L3"/>
    <mergeCell ref="J2:K2"/>
    <mergeCell ref="F1:H1"/>
    <mergeCell ref="F2:H2"/>
    <mergeCell ref="B2:B3"/>
    <mergeCell ref="C2:C3"/>
    <mergeCell ref="D2:D3"/>
    <mergeCell ref="E2:E3"/>
    <mergeCell ref="B1:E1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8DEB-E2B1-434C-912A-75428AA4AC9A}">
  <dimension ref="B3:AH28"/>
  <sheetViews>
    <sheetView topLeftCell="H1" workbookViewId="0">
      <selection activeCell="L39" sqref="L39"/>
    </sheetView>
  </sheetViews>
  <sheetFormatPr defaultRowHeight="15" x14ac:dyDescent="0.25"/>
  <sheetData>
    <row r="3" spans="2:34" ht="15.75" thickBot="1" x14ac:dyDescent="0.3">
      <c r="B3" s="16" t="s">
        <v>15</v>
      </c>
      <c r="C3" s="7">
        <v>1</v>
      </c>
      <c r="D3" s="7">
        <v>2</v>
      </c>
      <c r="E3" s="7">
        <v>3</v>
      </c>
      <c r="F3" s="7">
        <v>4</v>
      </c>
      <c r="G3" s="7">
        <v>5</v>
      </c>
      <c r="H3" s="7">
        <v>6</v>
      </c>
      <c r="I3" s="7">
        <v>7</v>
      </c>
      <c r="J3" s="7">
        <v>8</v>
      </c>
      <c r="K3" s="7">
        <v>9</v>
      </c>
      <c r="L3" s="7">
        <v>10</v>
      </c>
      <c r="M3" s="7">
        <v>11</v>
      </c>
      <c r="N3" s="7">
        <v>12</v>
      </c>
      <c r="O3" s="7">
        <v>13</v>
      </c>
      <c r="P3" s="7">
        <v>14</v>
      </c>
      <c r="Q3" s="7">
        <v>15</v>
      </c>
      <c r="R3" s="7">
        <v>16</v>
      </c>
      <c r="S3" s="7">
        <v>17</v>
      </c>
      <c r="T3" s="7">
        <v>18</v>
      </c>
      <c r="U3" s="7">
        <v>19</v>
      </c>
      <c r="V3" s="7">
        <v>20</v>
      </c>
      <c r="W3" s="7">
        <v>21</v>
      </c>
      <c r="X3" s="7">
        <v>22</v>
      </c>
      <c r="Y3" s="7">
        <v>23</v>
      </c>
      <c r="Z3" s="7">
        <v>24</v>
      </c>
      <c r="AA3" s="7">
        <v>25</v>
      </c>
      <c r="AB3" s="7">
        <v>26</v>
      </c>
      <c r="AC3" s="7">
        <v>27</v>
      </c>
      <c r="AD3" s="7">
        <v>28</v>
      </c>
      <c r="AE3" s="7">
        <v>29</v>
      </c>
      <c r="AF3" s="7">
        <v>30</v>
      </c>
      <c r="AG3" s="7">
        <v>31</v>
      </c>
      <c r="AH3" s="6" t="s">
        <v>16</v>
      </c>
    </row>
    <row r="4" spans="2:34" ht="15.75" thickTop="1" x14ac:dyDescent="0.25">
      <c r="B4" s="17">
        <v>45292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9">
        <f>SUM(C4:AG4)</f>
        <v>0</v>
      </c>
    </row>
    <row r="5" spans="2:34" x14ac:dyDescent="0.25">
      <c r="B5" s="18">
        <v>45323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1">
        <f t="shared" ref="AH5:AH27" si="0">SUM(C5:AG5)</f>
        <v>0</v>
      </c>
    </row>
    <row r="6" spans="2:34" x14ac:dyDescent="0.25">
      <c r="B6" s="18">
        <v>45352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1">
        <f t="shared" si="0"/>
        <v>0</v>
      </c>
    </row>
    <row r="7" spans="2:34" x14ac:dyDescent="0.25">
      <c r="B7" s="18">
        <v>45383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>
        <f t="shared" si="0"/>
        <v>0</v>
      </c>
    </row>
    <row r="8" spans="2:34" x14ac:dyDescent="0.25">
      <c r="B8" s="18">
        <v>45413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1">
        <f t="shared" si="0"/>
        <v>0</v>
      </c>
    </row>
    <row r="9" spans="2:34" x14ac:dyDescent="0.25">
      <c r="B9" s="18">
        <v>45444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1">
        <f t="shared" si="0"/>
        <v>0</v>
      </c>
    </row>
    <row r="10" spans="2:34" x14ac:dyDescent="0.25">
      <c r="B10" s="18">
        <v>45474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1">
        <f t="shared" si="0"/>
        <v>0</v>
      </c>
    </row>
    <row r="11" spans="2:34" x14ac:dyDescent="0.25">
      <c r="B11" s="18">
        <v>45505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1">
        <f t="shared" si="0"/>
        <v>0</v>
      </c>
    </row>
    <row r="12" spans="2:34" x14ac:dyDescent="0.25">
      <c r="B12" s="18">
        <v>45536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1">
        <f t="shared" si="0"/>
        <v>0</v>
      </c>
    </row>
    <row r="13" spans="2:34" x14ac:dyDescent="0.25">
      <c r="B13" s="18">
        <v>45566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1">
        <f t="shared" si="0"/>
        <v>0</v>
      </c>
    </row>
    <row r="14" spans="2:34" x14ac:dyDescent="0.25">
      <c r="B14" s="18">
        <v>45597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1">
        <f t="shared" si="0"/>
        <v>0</v>
      </c>
    </row>
    <row r="15" spans="2:34" ht="15.75" thickBot="1" x14ac:dyDescent="0.3">
      <c r="B15" s="19">
        <v>45627</v>
      </c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5">
        <f t="shared" si="0"/>
        <v>0</v>
      </c>
    </row>
    <row r="16" spans="2:34" ht="15.75" thickTop="1" x14ac:dyDescent="0.25">
      <c r="B16" s="17">
        <v>45658</v>
      </c>
      <c r="C16" s="8"/>
      <c r="D16" s="8"/>
      <c r="E16" s="8"/>
      <c r="F16" s="8"/>
      <c r="G16" s="8"/>
      <c r="H16" s="8"/>
      <c r="I16" s="8">
        <v>415.8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9">
        <f t="shared" si="0"/>
        <v>415.8</v>
      </c>
    </row>
    <row r="17" spans="2:34" x14ac:dyDescent="0.25">
      <c r="B17" s="18">
        <v>45689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1">
        <f t="shared" si="0"/>
        <v>0</v>
      </c>
    </row>
    <row r="18" spans="2:34" x14ac:dyDescent="0.25">
      <c r="B18" s="18">
        <v>45717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1">
        <f t="shared" si="0"/>
        <v>0</v>
      </c>
    </row>
    <row r="19" spans="2:34" x14ac:dyDescent="0.25">
      <c r="B19" s="18">
        <v>45748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1">
        <f t="shared" si="0"/>
        <v>0</v>
      </c>
    </row>
    <row r="20" spans="2:34" x14ac:dyDescent="0.25">
      <c r="B20" s="18">
        <v>45778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1">
        <f t="shared" si="0"/>
        <v>0</v>
      </c>
    </row>
    <row r="21" spans="2:34" x14ac:dyDescent="0.25">
      <c r="B21" s="18">
        <v>45809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1">
        <f t="shared" si="0"/>
        <v>0</v>
      </c>
    </row>
    <row r="22" spans="2:34" x14ac:dyDescent="0.25">
      <c r="B22" s="18">
        <v>45839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1">
        <f t="shared" si="0"/>
        <v>0</v>
      </c>
    </row>
    <row r="23" spans="2:34" x14ac:dyDescent="0.25">
      <c r="B23" s="18">
        <v>45870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1">
        <f t="shared" si="0"/>
        <v>0</v>
      </c>
    </row>
    <row r="24" spans="2:34" x14ac:dyDescent="0.25">
      <c r="B24" s="18">
        <v>45901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1">
        <f t="shared" si="0"/>
        <v>0</v>
      </c>
    </row>
    <row r="25" spans="2:34" x14ac:dyDescent="0.25">
      <c r="B25" s="18">
        <v>45931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1">
        <f t="shared" si="0"/>
        <v>0</v>
      </c>
    </row>
    <row r="26" spans="2:34" x14ac:dyDescent="0.25">
      <c r="B26" s="18">
        <v>45962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1">
        <f t="shared" si="0"/>
        <v>0</v>
      </c>
    </row>
    <row r="27" spans="2:34" ht="15.75" thickBot="1" x14ac:dyDescent="0.3">
      <c r="B27" s="19">
        <v>45992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5">
        <f t="shared" si="0"/>
        <v>0</v>
      </c>
    </row>
    <row r="28" spans="2:34" ht="15.75" thickTop="1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OSTERIA</vt:lpstr>
      <vt:lpstr>CONSUMO OSTERIA</vt:lpstr>
      <vt:lpstr>OSTERIA!Area_de_impressao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Rosana Maria da Silva</dc:creator>
  <cp:lastModifiedBy>Rosana Maria da Silva</cp:lastModifiedBy>
  <cp:lastPrinted>2024-11-07T19:19:27Z</cp:lastPrinted>
  <dcterms:created xsi:type="dcterms:W3CDTF">2022-01-07T17:49:08Z</dcterms:created>
  <dcterms:modified xsi:type="dcterms:W3CDTF">2025-05-21T12:28:42Z</dcterms:modified>
</cp:coreProperties>
</file>